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9" i="1" l="1"/>
</calcChain>
</file>

<file path=xl/sharedStrings.xml><?xml version="1.0" encoding="utf-8"?>
<sst xmlns="http://schemas.openxmlformats.org/spreadsheetml/2006/main" count="96" uniqueCount="36">
  <si>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</si>
  <si>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</si>
  <si>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</si>
  <si>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</si>
  <si>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</si>
  <si>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</si>
  <si>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</si>
  <si>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</si>
  <si>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</si>
  <si>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</si>
  <si>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</si>
  <si>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</si>
  <si>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</si>
  <si>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НЛ</t>
  </si>
  <si>
    <t>1001220036</t>
  </si>
  <si>
    <t xml:space="preserve">ПРИСАДКА ХАЙТЕК 580.                                                               </t>
  </si>
  <si>
    <t>ТОННА</t>
  </si>
  <si>
    <t>Нефть, нефтепродукты, газ</t>
  </si>
  <si>
    <t>Склад  N 1</t>
  </si>
  <si>
    <t>1001210168</t>
  </si>
  <si>
    <t xml:space="preserve">ЦЕТАН                                                                              </t>
  </si>
  <si>
    <t>КГ</t>
  </si>
  <si>
    <t>1001220006</t>
  </si>
  <si>
    <t xml:space="preserve">ПРИСАДКА МЕРКАПТАНА HFA                                                            </t>
  </si>
  <si>
    <t>М3</t>
  </si>
  <si>
    <t>1001220037</t>
  </si>
  <si>
    <t xml:space="preserve">ПРИСАДКА АНТИДЕТОНАЦИОННАЯ (АДА-СУПЕР).                                            </t>
  </si>
  <si>
    <t>100122_4035</t>
  </si>
  <si>
    <t xml:space="preserve">Дегейзер КОЛТЕК 4100, марки С                                                      </t>
  </si>
  <si>
    <t>СКЛАД ЦЕХА 16 (ПОСТУПЛЕНИЕ)</t>
  </si>
  <si>
    <t>1001220001</t>
  </si>
  <si>
    <t>АГИДОЛ-1</t>
  </si>
  <si>
    <t>ПРИСАДКА ХАЙТЕК 580.</t>
  </si>
  <si>
    <t>СКЛАД ПРОИЗВОДСТВА № 4</t>
  </si>
  <si>
    <t>МАСЛО РОСНЕФТЬ OPTIMUM 10W30</t>
  </si>
  <si>
    <t>Склад  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</si>
</sst>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0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G26" sqref="G26"/>
    </sheetView>
  </sheetViews>
  <sheetFormatPr defaultRowHeight="15" x14ac:dyDescent="0.25"/>
  <cols>
    <col min="4" max="4" width="14.28515625" customWidth="1"/>
    <col min="5" max="5" width="31.42578125" customWidth="1"/>
    <col min="8" max="8" width="22.140625" customWidth="1"/>
    <col min="10" max="10" width="11.5703125" customWidth="1"/>
    <col min="11" max="12" width="14.1406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3117</v>
      </c>
      <c r="D5" s="13" t="s">
        <v>14</v>
      </c>
      <c r="E5" s="14" t="s">
        <v>15</v>
      </c>
      <c r="F5" s="12" t="s">
        <v>16</v>
      </c>
      <c r="G5" s="15">
        <v>26</v>
      </c>
      <c r="H5" s="15" t="s">
        <v>17</v>
      </c>
      <c r="I5" s="12">
        <v>1.2869999999999999</v>
      </c>
      <c r="J5" s="16">
        <v>404268.348</v>
      </c>
      <c r="K5" s="16">
        <v>520293.36387599999</v>
      </c>
      <c r="L5" s="17">
        <v>32905</v>
      </c>
      <c r="M5" s="18" t="s">
        <v>18</v>
      </c>
    </row>
    <row r="6" spans="1:13" x14ac:dyDescent="0.25">
      <c r="A6" s="11">
        <v>2</v>
      </c>
      <c r="B6" s="12" t="s">
        <v>13</v>
      </c>
      <c r="C6" s="12">
        <v>3117</v>
      </c>
      <c r="D6" s="13" t="s">
        <v>14</v>
      </c>
      <c r="E6" s="14" t="s">
        <v>15</v>
      </c>
      <c r="F6" s="12" t="s">
        <v>16</v>
      </c>
      <c r="G6" s="15">
        <v>26</v>
      </c>
      <c r="H6" s="15" t="s">
        <v>17</v>
      </c>
      <c r="I6" s="12">
        <v>0.189</v>
      </c>
      <c r="J6" s="16">
        <v>385257.07199999999</v>
      </c>
      <c r="K6" s="16">
        <v>72813.586607999998</v>
      </c>
      <c r="L6" s="17">
        <v>32905</v>
      </c>
      <c r="M6" s="18" t="s">
        <v>18</v>
      </c>
    </row>
    <row r="7" spans="1:13" x14ac:dyDescent="0.25">
      <c r="A7" s="11">
        <v>3</v>
      </c>
      <c r="B7" s="12" t="s">
        <v>13</v>
      </c>
      <c r="C7" s="12">
        <v>3117</v>
      </c>
      <c r="D7" s="13" t="s">
        <v>14</v>
      </c>
      <c r="E7" s="14" t="s">
        <v>15</v>
      </c>
      <c r="F7" s="12" t="s">
        <v>16</v>
      </c>
      <c r="G7" s="15">
        <v>26</v>
      </c>
      <c r="H7" s="15" t="s">
        <v>17</v>
      </c>
      <c r="I7" s="12">
        <v>3.024</v>
      </c>
      <c r="J7" s="16">
        <v>377268.79199999996</v>
      </c>
      <c r="K7" s="16">
        <v>1140860.8270079999</v>
      </c>
      <c r="L7" s="17">
        <v>32905</v>
      </c>
      <c r="M7" s="18" t="s">
        <v>18</v>
      </c>
    </row>
    <row r="8" spans="1:13" x14ac:dyDescent="0.25">
      <c r="A8" s="11">
        <v>4</v>
      </c>
      <c r="B8" s="12" t="s">
        <v>13</v>
      </c>
      <c r="C8" s="12">
        <v>3117</v>
      </c>
      <c r="D8" s="13" t="s">
        <v>14</v>
      </c>
      <c r="E8" s="14" t="s">
        <v>15</v>
      </c>
      <c r="F8" s="12" t="s">
        <v>16</v>
      </c>
      <c r="G8" s="15">
        <v>26</v>
      </c>
      <c r="H8" s="15" t="s">
        <v>17</v>
      </c>
      <c r="I8" s="12">
        <v>2.835</v>
      </c>
      <c r="J8" s="16">
        <v>520399.848</v>
      </c>
      <c r="K8" s="16">
        <v>1475333.56908</v>
      </c>
      <c r="L8" s="17">
        <v>33025</v>
      </c>
      <c r="M8" s="18" t="s">
        <v>18</v>
      </c>
    </row>
    <row r="9" spans="1:13" x14ac:dyDescent="0.25">
      <c r="A9" s="11">
        <v>5</v>
      </c>
      <c r="B9" s="12" t="s">
        <v>13</v>
      </c>
      <c r="C9" s="12">
        <v>3117</v>
      </c>
      <c r="D9" s="13" t="s">
        <v>14</v>
      </c>
      <c r="E9" s="14" t="s">
        <v>15</v>
      </c>
      <c r="F9" s="12" t="s">
        <v>16</v>
      </c>
      <c r="G9" s="15">
        <v>26</v>
      </c>
      <c r="H9" s="15" t="s">
        <v>17</v>
      </c>
      <c r="I9" s="12">
        <v>0.378</v>
      </c>
      <c r="J9" s="16">
        <v>389135.00399999996</v>
      </c>
      <c r="K9" s="16">
        <v>147093.03151199999</v>
      </c>
      <c r="L9" s="17">
        <v>36586</v>
      </c>
      <c r="M9" s="18" t="s">
        <v>18</v>
      </c>
    </row>
    <row r="10" spans="1:13" x14ac:dyDescent="0.25">
      <c r="A10" s="11">
        <v>6</v>
      </c>
      <c r="B10" s="12" t="s">
        <v>13</v>
      </c>
      <c r="C10" s="12">
        <v>9007831</v>
      </c>
      <c r="D10" s="13" t="s">
        <v>19</v>
      </c>
      <c r="E10" s="14" t="s">
        <v>20</v>
      </c>
      <c r="F10" s="12" t="s">
        <v>21</v>
      </c>
      <c r="G10" s="15">
        <v>26</v>
      </c>
      <c r="H10" s="15" t="s">
        <v>17</v>
      </c>
      <c r="I10" s="12">
        <v>240</v>
      </c>
      <c r="J10" s="16">
        <v>1610.028</v>
      </c>
      <c r="K10" s="16">
        <v>386406.72000000003</v>
      </c>
      <c r="L10" s="17">
        <v>38930</v>
      </c>
      <c r="M10" s="18" t="s">
        <v>18</v>
      </c>
    </row>
    <row r="11" spans="1:13" x14ac:dyDescent="0.25">
      <c r="A11" s="11">
        <v>7</v>
      </c>
      <c r="B11" s="12" t="s">
        <v>13</v>
      </c>
      <c r="C11" s="12">
        <v>9007238</v>
      </c>
      <c r="D11" s="13" t="s">
        <v>22</v>
      </c>
      <c r="E11" s="14" t="s">
        <v>23</v>
      </c>
      <c r="F11" s="12" t="s">
        <v>24</v>
      </c>
      <c r="G11" s="15">
        <v>26</v>
      </c>
      <c r="H11" s="15" t="s">
        <v>17</v>
      </c>
      <c r="I11" s="12">
        <v>0.84</v>
      </c>
      <c r="J11" s="16">
        <v>93054.288</v>
      </c>
      <c r="K11" s="16">
        <v>78165.601920000001</v>
      </c>
      <c r="L11" s="17">
        <v>38930</v>
      </c>
      <c r="M11" s="18" t="s">
        <v>18</v>
      </c>
    </row>
    <row r="12" spans="1:13" x14ac:dyDescent="0.25">
      <c r="A12" s="11">
        <v>8</v>
      </c>
      <c r="B12" s="12" t="s">
        <v>13</v>
      </c>
      <c r="C12" s="12">
        <v>3153</v>
      </c>
      <c r="D12" s="13" t="s">
        <v>25</v>
      </c>
      <c r="E12" s="14" t="s">
        <v>26</v>
      </c>
      <c r="F12" s="12" t="s">
        <v>16</v>
      </c>
      <c r="G12" s="15">
        <v>26</v>
      </c>
      <c r="H12" s="15" t="s">
        <v>17</v>
      </c>
      <c r="I12" s="12">
        <v>0.2</v>
      </c>
      <c r="J12" s="16">
        <v>44829.864000000001</v>
      </c>
      <c r="K12" s="16">
        <v>8965.9728000000014</v>
      </c>
      <c r="L12" s="17">
        <v>38930</v>
      </c>
      <c r="M12" s="18" t="s">
        <v>18</v>
      </c>
    </row>
    <row r="13" spans="1:13" x14ac:dyDescent="0.25">
      <c r="A13" s="11">
        <v>9</v>
      </c>
      <c r="B13" s="12" t="s">
        <v>13</v>
      </c>
      <c r="C13" s="12">
        <v>4035</v>
      </c>
      <c r="D13" s="13" t="s">
        <v>27</v>
      </c>
      <c r="E13" s="14" t="s">
        <v>28</v>
      </c>
      <c r="F13" s="12" t="s">
        <v>16</v>
      </c>
      <c r="G13" s="15">
        <v>26</v>
      </c>
      <c r="H13" s="15" t="s">
        <v>17</v>
      </c>
      <c r="I13" s="12">
        <v>1.62</v>
      </c>
      <c r="J13" s="16">
        <v>53004.18</v>
      </c>
      <c r="K13" s="16">
        <v>85866.771600000007</v>
      </c>
      <c r="L13" s="17">
        <v>38930</v>
      </c>
      <c r="M13" s="18" t="s">
        <v>29</v>
      </c>
    </row>
    <row r="14" spans="1:13" x14ac:dyDescent="0.25">
      <c r="A14" s="11">
        <v>10</v>
      </c>
      <c r="B14" s="12" t="s">
        <v>13</v>
      </c>
      <c r="C14" s="12">
        <v>1446</v>
      </c>
      <c r="D14" s="13" t="s">
        <v>30</v>
      </c>
      <c r="E14" s="14" t="s">
        <v>31</v>
      </c>
      <c r="F14" s="12" t="s">
        <v>16</v>
      </c>
      <c r="G14" s="15">
        <v>26</v>
      </c>
      <c r="H14" s="15" t="s">
        <v>17</v>
      </c>
      <c r="I14" s="12">
        <v>4.8499999999999996</v>
      </c>
      <c r="J14" s="16">
        <v>103444.224</v>
      </c>
      <c r="K14" s="16">
        <v>501704.48639999999</v>
      </c>
      <c r="L14" s="17">
        <v>42767</v>
      </c>
      <c r="M14" s="18" t="s">
        <v>18</v>
      </c>
    </row>
    <row r="15" spans="1:13" x14ac:dyDescent="0.25">
      <c r="A15" s="11">
        <v>11</v>
      </c>
      <c r="B15" s="12" t="s">
        <v>13</v>
      </c>
      <c r="C15" s="12">
        <v>3117</v>
      </c>
      <c r="D15" s="13" t="s">
        <v>14</v>
      </c>
      <c r="E15" s="14" t="s">
        <v>32</v>
      </c>
      <c r="F15" s="12" t="s">
        <v>16</v>
      </c>
      <c r="G15" s="15">
        <v>26</v>
      </c>
      <c r="H15" s="15" t="s">
        <v>17</v>
      </c>
      <c r="I15" s="12">
        <v>2.2970000000000002</v>
      </c>
      <c r="J15" s="16">
        <v>305599.87199999997</v>
      </c>
      <c r="K15" s="16">
        <v>701962.90598399995</v>
      </c>
      <c r="L15" s="17">
        <v>36861</v>
      </c>
      <c r="M15" s="18" t="s">
        <v>33</v>
      </c>
    </row>
    <row r="16" spans="1:13" x14ac:dyDescent="0.25">
      <c r="A16" s="11">
        <v>12</v>
      </c>
      <c r="B16" s="12" t="s">
        <v>13</v>
      </c>
      <c r="C16" s="12">
        <v>1446</v>
      </c>
      <c r="D16" s="13" t="s">
        <v>30</v>
      </c>
      <c r="E16" s="14" t="s">
        <v>31</v>
      </c>
      <c r="F16" s="12" t="s">
        <v>16</v>
      </c>
      <c r="G16" s="15">
        <v>26</v>
      </c>
      <c r="H16" s="15" t="s">
        <v>17</v>
      </c>
      <c r="I16" s="12">
        <v>0.41399999999999998</v>
      </c>
      <c r="J16" s="16">
        <v>78406.62</v>
      </c>
      <c r="K16" s="16">
        <v>32460.340679999998</v>
      </c>
      <c r="L16" s="17">
        <v>42767</v>
      </c>
      <c r="M16" s="18" t="s">
        <v>33</v>
      </c>
    </row>
    <row r="17" spans="1:13" x14ac:dyDescent="0.25">
      <c r="A17" s="11">
        <v>13</v>
      </c>
      <c r="B17" s="12" t="s">
        <v>13</v>
      </c>
      <c r="C17" s="12">
        <v>1446</v>
      </c>
      <c r="D17" s="13" t="s">
        <v>30</v>
      </c>
      <c r="E17" s="14" t="s">
        <v>31</v>
      </c>
      <c r="F17" s="12" t="s">
        <v>16</v>
      </c>
      <c r="G17" s="15">
        <v>26</v>
      </c>
      <c r="H17" s="15" t="s">
        <v>17</v>
      </c>
      <c r="I17" s="12">
        <v>0.45</v>
      </c>
      <c r="J17" s="16">
        <v>103444.224</v>
      </c>
      <c r="K17" s="16">
        <v>46549.900800000003</v>
      </c>
      <c r="L17" s="17">
        <v>42767</v>
      </c>
      <c r="M17" s="18" t="s">
        <v>33</v>
      </c>
    </row>
    <row r="18" spans="1:13" x14ac:dyDescent="0.25">
      <c r="A18" s="11">
        <v>14</v>
      </c>
      <c r="B18" s="12" t="s">
        <v>13</v>
      </c>
      <c r="C18" s="12">
        <v>4671</v>
      </c>
      <c r="D18" s="13">
        <v>1003280247</v>
      </c>
      <c r="E18" s="14" t="s">
        <v>34</v>
      </c>
      <c r="F18" s="12" t="s">
        <v>16</v>
      </c>
      <c r="G18" s="15">
        <v>26</v>
      </c>
      <c r="H18" s="15" t="s">
        <v>17</v>
      </c>
      <c r="I18" s="12">
        <v>1.2209516241849947</v>
      </c>
      <c r="J18" s="16">
        <v>38786.675999999999</v>
      </c>
      <c r="K18" s="16">
        <v>47356.655058937155</v>
      </c>
      <c r="L18" s="17">
        <v>41609</v>
      </c>
      <c r="M18" s="18" t="s">
        <v>35</v>
      </c>
    </row>
    <row r="19" spans="1:13" x14ac:dyDescent="0.25">
      <c r="K19" s="19">
        <f>SUM(K5:K18)</f>
        <v>5245833.733326938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18"/>
    <dataValidation type="list" allowBlank="1" showInputMessage="1" showErrorMessage="1" sqref="B5:B18">
      <formula1>TypeResource</formula1>
    </dataValidation>
    <dataValidation type="decimal" allowBlank="1" showErrorMessage="1" errorTitle="Ошибка!" error="Значение должно быть числом" sqref="I5:K18">
      <formula1>0</formula1>
      <formula2>9999999999999</formula2>
    </dataValidation>
    <dataValidation type="list" allowBlank="1" showInputMessage="1" showErrorMessage="1" sqref="G5:G18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2021-01-22T05:36:15Z</dcterms:modified>
</cp:coreProperties>
</file>